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480" yWindow="120" windowWidth="24240" windowHeight="12585"/>
  </bookViews>
  <sheets>
    <sheet name="Первоочередные расходы" sheetId="2" r:id="rId1"/>
  </sheets>
  <calcPr calcId="152511"/>
</workbook>
</file>

<file path=xl/calcChain.xml><?xml version="1.0" encoding="utf-8"?>
<calcChain xmlns="http://schemas.openxmlformats.org/spreadsheetml/2006/main">
  <c r="B32" i="2" l="1"/>
  <c r="E25" i="2" l="1"/>
  <c r="E21" i="2"/>
  <c r="B12" i="2"/>
  <c r="B8" i="2"/>
  <c r="E20" i="2" l="1"/>
  <c r="B7" i="2"/>
  <c r="D9" i="2"/>
  <c r="D10" i="2"/>
  <c r="D11" i="2"/>
  <c r="D13" i="2"/>
  <c r="D14" i="2"/>
  <c r="D15" i="2"/>
  <c r="D17" i="2"/>
  <c r="D18" i="2"/>
  <c r="D22" i="2"/>
  <c r="D23" i="2"/>
  <c r="D31" i="2"/>
  <c r="D33" i="2"/>
  <c r="F9" i="2"/>
  <c r="F10" i="2"/>
  <c r="F11" i="2"/>
  <c r="F13" i="2"/>
  <c r="F14" i="2"/>
  <c r="F15" i="2"/>
  <c r="F17" i="2"/>
  <c r="F18" i="2"/>
  <c r="F22" i="2"/>
  <c r="F23" i="2"/>
  <c r="F31" i="2"/>
  <c r="F33" i="2"/>
  <c r="C12" i="2" l="1"/>
  <c r="E12" i="2"/>
  <c r="E8" i="2"/>
  <c r="C8" i="2"/>
  <c r="C7" i="2" l="1"/>
  <c r="F12" i="2"/>
  <c r="E7" i="2"/>
  <c r="E34" i="2" s="1"/>
  <c r="F8" i="2"/>
  <c r="D8" i="2"/>
  <c r="D12" i="2"/>
  <c r="D7" i="2" l="1"/>
  <c r="F7" i="2"/>
  <c r="F30" i="2" l="1"/>
  <c r="D30" i="2"/>
  <c r="F29" i="2"/>
  <c r="F26" i="2"/>
  <c r="C25" i="2"/>
  <c r="F25" i="2" s="1"/>
  <c r="F27" i="2"/>
  <c r="D27" i="2"/>
  <c r="F28" i="2"/>
  <c r="D28" i="2"/>
  <c r="D29" i="2"/>
  <c r="F24" i="2"/>
  <c r="C21" i="2"/>
  <c r="F21" i="2" s="1"/>
  <c r="B21" i="2"/>
  <c r="B25" i="2" l="1"/>
  <c r="D25" i="2" s="1"/>
  <c r="D26" i="2"/>
  <c r="C20" i="2"/>
  <c r="F20" i="2" s="1"/>
  <c r="D21" i="2"/>
  <c r="D24" i="2"/>
  <c r="B20" i="2" l="1"/>
  <c r="B34" i="2" s="1"/>
  <c r="C34" i="2"/>
  <c r="F34" i="2" s="1"/>
  <c r="D20" i="2"/>
  <c r="D34" i="2" l="1"/>
</calcChain>
</file>

<file path=xl/sharedStrings.xml><?xml version="1.0" encoding="utf-8"?>
<sst xmlns="http://schemas.openxmlformats.org/spreadsheetml/2006/main" count="37" uniqueCount="25">
  <si>
    <t>Итого</t>
  </si>
  <si>
    <t>Органы местного самоуправления, казенные муниципальные учреждения, в том числе:</t>
  </si>
  <si>
    <t>тыс. рублей (0,0)</t>
  </si>
  <si>
    <t>Бюджетные и автономные муниципальные учреждения (КОСГУ 241 "Безвозмездные перечисления государственным и муниципальным организациям") в том числе:</t>
  </si>
  <si>
    <t>КОСГУ 222 "Транспортные услуги"</t>
  </si>
  <si>
    <t>КОСГУ 224 "Арендная плата за пользование имуществом"</t>
  </si>
  <si>
    <t>КОСГУ 230 "Расходы на обслуживание муниципального долга"</t>
  </si>
  <si>
    <t>КОСГУ 340 в части расходов на питание, приобретение медикаментов</t>
  </si>
  <si>
    <t>КОСГУ 221 "Услуги связи"</t>
  </si>
  <si>
    <t>КОСГУ 212 "Прочие выплаты"</t>
  </si>
  <si>
    <t>КОСГУ 225 "Работы, услуги по содержанию имущества"</t>
  </si>
  <si>
    <t>КОСГУ 290  в части уплаты налогов, сборов и иных платежей</t>
  </si>
  <si>
    <t>%, обеспечен-ности</t>
  </si>
  <si>
    <t>% исполнения (гр.5/гр.3*  100)</t>
  </si>
  <si>
    <t>Социально-значимые расходные обязательства</t>
  </si>
  <si>
    <t>КОСГУ 211 "Заработная плата"</t>
  </si>
  <si>
    <t>КОСГУ 213 "Начисления на выплаты по оплате труда"</t>
  </si>
  <si>
    <t>КОСГУ 223 "Коммунальные услуги"</t>
  </si>
  <si>
    <t>Первоочередные расходные обязательства</t>
  </si>
  <si>
    <t>Наименование расходных обязательств</t>
  </si>
  <si>
    <t>Приложение № 13
 к пояснительной записке</t>
  </si>
  <si>
    <t>Обеспеченность социально-значимых и первоочередных расходов бюджета города Пыть-Ях в 2018 году</t>
  </si>
  <si>
    <t>Необходимый объем средств на финансирование первоочередных расходных обязательств на 2018 год (за исключением субвенций и субсидий, иных межбюджетных трансфертов, поступивших от других бюджетов бюджетной системы Российской Федерации, имеющих целевое назначение)</t>
  </si>
  <si>
    <t>Предусмотренный объем средств на финансирование первоочередных расходных обязательств на 2018 год  (за исключением субвенций и субсидий, иных межбюджетных трансфертов, поступивших от других бюджетов бюджетной системы Российской Федерации, имеющих целевое назначение)</t>
  </si>
  <si>
    <t xml:space="preserve">Исполнено 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</si>
</sst>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164" fontId="5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right" wrapText="1"/>
    </xf>
    <xf numFmtId="0" fontId="8" fillId="0" borderId="2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0" fillId="0" borderId="0" xfId="0" applyFont="1" applyFill="1" applyAlignment="1">
      <alignment horizontal="right" wrapText="1"/>
    </xf>
    <xf numFmtId="0" fontId="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E34" sqref="E34"/>
    </sheetView>
  </sheetViews>
  <sheetFormatPr defaultColWidth="9.140625" defaultRowHeight="15" x14ac:dyDescent="0.25"/>
  <cols>
    <col min="1" max="1" width="56.140625" style="9" customWidth="1"/>
    <col min="2" max="2" width="27.42578125" style="9" customWidth="1"/>
    <col min="3" max="3" width="31.140625" style="9" customWidth="1"/>
    <col min="4" max="6" width="14.140625" style="9" customWidth="1"/>
    <col min="7" max="7" width="9.140625" style="9" customWidth="1"/>
    <col min="8" max="16384" width="9.140625" style="9"/>
  </cols>
  <sheetData>
    <row r="1" spans="1:6" ht="39.6" customHeight="1" x14ac:dyDescent="0.3">
      <c r="B1" s="33"/>
      <c r="C1" s="33"/>
      <c r="D1" s="38" t="s">
        <v>20</v>
      </c>
      <c r="E1" s="39"/>
      <c r="F1" s="39"/>
    </row>
    <row r="2" spans="1:6" ht="31.5" customHeight="1" x14ac:dyDescent="0.25">
      <c r="A2" s="36" t="s">
        <v>21</v>
      </c>
      <c r="B2" s="36"/>
      <c r="C2" s="36"/>
      <c r="D2" s="36"/>
      <c r="E2" s="37"/>
      <c r="F2" s="37"/>
    </row>
    <row r="3" spans="1:6" x14ac:dyDescent="0.25">
      <c r="A3" s="10"/>
      <c r="B3" s="10"/>
      <c r="C3" s="10"/>
      <c r="D3" s="10"/>
    </row>
    <row r="4" spans="1:6" x14ac:dyDescent="0.25">
      <c r="A4" s="10"/>
      <c r="B4" s="10"/>
      <c r="C4" s="34" t="s">
        <v>2</v>
      </c>
      <c r="D4" s="35"/>
      <c r="E4" s="35"/>
      <c r="F4" s="35"/>
    </row>
    <row r="5" spans="1:6" s="12" customFormat="1" ht="201" customHeight="1" x14ac:dyDescent="0.25">
      <c r="A5" s="4" t="s">
        <v>19</v>
      </c>
      <c r="B5" s="11" t="s">
        <v>22</v>
      </c>
      <c r="C5" s="11" t="s">
        <v>23</v>
      </c>
      <c r="D5" s="11" t="s">
        <v>12</v>
      </c>
      <c r="E5" s="11" t="s">
        <v>24</v>
      </c>
      <c r="F5" s="11" t="s">
        <v>13</v>
      </c>
    </row>
    <row r="6" spans="1:6" s="12" customFormat="1" x14ac:dyDescent="0.25">
      <c r="A6" s="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</row>
    <row r="7" spans="1:6" s="12" customFormat="1" ht="30" x14ac:dyDescent="0.25">
      <c r="A7" s="13" t="s">
        <v>1</v>
      </c>
      <c r="B7" s="14">
        <f>B8+B12</f>
        <v>549802.5</v>
      </c>
      <c r="C7" s="14">
        <f>C8+C12</f>
        <v>549802.5</v>
      </c>
      <c r="D7" s="14">
        <f>C7/B7*100</f>
        <v>100</v>
      </c>
      <c r="E7" s="14">
        <f t="shared" ref="E7" si="0">E8+E12</f>
        <v>542635.4</v>
      </c>
      <c r="F7" s="24">
        <f>E7/C7*100</f>
        <v>98.696422806371388</v>
      </c>
    </row>
    <row r="8" spans="1:6" s="12" customFormat="1" ht="15.75" x14ac:dyDescent="0.25">
      <c r="A8" s="5" t="s">
        <v>14</v>
      </c>
      <c r="B8" s="6">
        <f>B9+B10+B11</f>
        <v>459305.1</v>
      </c>
      <c r="C8" s="6">
        <f>C9+C10+C11</f>
        <v>459305.1</v>
      </c>
      <c r="D8" s="6">
        <f t="shared" ref="D8:D34" si="1">C8/B8*100</f>
        <v>100</v>
      </c>
      <c r="E8" s="6">
        <f t="shared" ref="E8" si="2">E9+E10+E11</f>
        <v>457026.9</v>
      </c>
      <c r="F8" s="25">
        <f t="shared" ref="F8:F34" si="3">E8/C8*100</f>
        <v>99.503989831595604</v>
      </c>
    </row>
    <row r="9" spans="1:6" s="12" customFormat="1" ht="15.75" x14ac:dyDescent="0.25">
      <c r="A9" s="7" t="s">
        <v>15</v>
      </c>
      <c r="B9" s="23">
        <v>338180.1</v>
      </c>
      <c r="C9" s="23">
        <v>338180.1</v>
      </c>
      <c r="D9" s="23">
        <f t="shared" si="1"/>
        <v>100</v>
      </c>
      <c r="E9" s="23">
        <v>336826.9</v>
      </c>
      <c r="F9" s="26">
        <f t="shared" si="3"/>
        <v>99.599858182075181</v>
      </c>
    </row>
    <row r="10" spans="1:6" s="12" customFormat="1" ht="15.75" x14ac:dyDescent="0.25">
      <c r="A10" s="7" t="s">
        <v>16</v>
      </c>
      <c r="B10" s="23">
        <v>94052.3</v>
      </c>
      <c r="C10" s="23">
        <v>94052.3</v>
      </c>
      <c r="D10" s="23">
        <f t="shared" si="1"/>
        <v>100</v>
      </c>
      <c r="E10" s="23">
        <v>93734.2</v>
      </c>
      <c r="F10" s="26">
        <f t="shared" si="3"/>
        <v>99.661783922349585</v>
      </c>
    </row>
    <row r="11" spans="1:6" s="12" customFormat="1" ht="15.75" x14ac:dyDescent="0.25">
      <c r="A11" s="8" t="s">
        <v>17</v>
      </c>
      <c r="B11" s="23">
        <v>27072.7</v>
      </c>
      <c r="C11" s="23">
        <v>27072.7</v>
      </c>
      <c r="D11" s="23">
        <f t="shared" si="1"/>
        <v>100</v>
      </c>
      <c r="E11" s="23">
        <v>26465.8</v>
      </c>
      <c r="F11" s="26">
        <f t="shared" si="3"/>
        <v>97.758258319266261</v>
      </c>
    </row>
    <row r="12" spans="1:6" s="12" customFormat="1" ht="15.75" x14ac:dyDescent="0.25">
      <c r="A12" s="15" t="s">
        <v>18</v>
      </c>
      <c r="B12" s="6">
        <f>B13+B14+B15+B16+B17+B18+B19</f>
        <v>90497.4</v>
      </c>
      <c r="C12" s="6">
        <f t="shared" ref="C12:E12" si="4">C13+C14+C15+C16+C17+C18+C19</f>
        <v>90497.4</v>
      </c>
      <c r="D12" s="6">
        <f t="shared" si="1"/>
        <v>100</v>
      </c>
      <c r="E12" s="6">
        <f t="shared" si="4"/>
        <v>85608.5</v>
      </c>
      <c r="F12" s="25">
        <f t="shared" si="3"/>
        <v>94.597745349590156</v>
      </c>
    </row>
    <row r="13" spans="1:6" x14ac:dyDescent="0.25">
      <c r="A13" s="1" t="s">
        <v>9</v>
      </c>
      <c r="B13" s="2">
        <v>6558.1</v>
      </c>
      <c r="C13" s="2">
        <v>6558.1</v>
      </c>
      <c r="D13" s="3">
        <f t="shared" si="1"/>
        <v>100</v>
      </c>
      <c r="E13" s="2">
        <v>6218.1</v>
      </c>
      <c r="F13" s="26">
        <f t="shared" si="3"/>
        <v>94.815571583232952</v>
      </c>
    </row>
    <row r="14" spans="1:6" x14ac:dyDescent="0.25">
      <c r="A14" s="1" t="s">
        <v>8</v>
      </c>
      <c r="B14" s="2">
        <v>3828.7</v>
      </c>
      <c r="C14" s="2">
        <v>3828.7</v>
      </c>
      <c r="D14" s="3">
        <f t="shared" si="1"/>
        <v>100</v>
      </c>
      <c r="E14" s="2">
        <v>3508.7</v>
      </c>
      <c r="F14" s="26">
        <f t="shared" si="3"/>
        <v>91.642071721472036</v>
      </c>
    </row>
    <row r="15" spans="1:6" x14ac:dyDescent="0.25">
      <c r="A15" s="16" t="s">
        <v>4</v>
      </c>
      <c r="B15" s="2">
        <v>2.7</v>
      </c>
      <c r="C15" s="2">
        <v>2.7</v>
      </c>
      <c r="D15" s="3">
        <f t="shared" si="1"/>
        <v>100</v>
      </c>
      <c r="E15" s="2">
        <v>0</v>
      </c>
      <c r="F15" s="26">
        <f t="shared" si="3"/>
        <v>0</v>
      </c>
    </row>
    <row r="16" spans="1:6" ht="14.25" customHeight="1" x14ac:dyDescent="0.25">
      <c r="A16" s="16" t="s">
        <v>5</v>
      </c>
      <c r="B16" s="2">
        <v>0</v>
      </c>
      <c r="C16" s="2"/>
      <c r="D16" s="3"/>
      <c r="E16" s="2"/>
      <c r="F16" s="26"/>
    </row>
    <row r="17" spans="1:6" ht="15.75" customHeight="1" x14ac:dyDescent="0.25">
      <c r="A17" s="16" t="s">
        <v>10</v>
      </c>
      <c r="B17" s="2">
        <v>73650.5</v>
      </c>
      <c r="C17" s="2">
        <v>73650.5</v>
      </c>
      <c r="D17" s="3">
        <f t="shared" si="1"/>
        <v>100</v>
      </c>
      <c r="E17" s="2">
        <v>69435.199999999997</v>
      </c>
      <c r="F17" s="26">
        <f t="shared" si="3"/>
        <v>94.276617266685207</v>
      </c>
    </row>
    <row r="18" spans="1:6" ht="28.5" customHeight="1" x14ac:dyDescent="0.25">
      <c r="A18" s="16" t="s">
        <v>11</v>
      </c>
      <c r="B18" s="2">
        <v>6457.4</v>
      </c>
      <c r="C18" s="2">
        <v>6457.4</v>
      </c>
      <c r="D18" s="3">
        <f t="shared" si="1"/>
        <v>100</v>
      </c>
      <c r="E18" s="2">
        <v>6446.5</v>
      </c>
      <c r="F18" s="26">
        <f t="shared" si="3"/>
        <v>99.831201412333144</v>
      </c>
    </row>
    <row r="19" spans="1:6" ht="30.75" customHeight="1" x14ac:dyDescent="0.25">
      <c r="A19" s="16" t="s">
        <v>7</v>
      </c>
      <c r="B19" s="2">
        <v>0</v>
      </c>
      <c r="C19" s="2">
        <v>0</v>
      </c>
      <c r="D19" s="3"/>
      <c r="E19" s="2">
        <v>0</v>
      </c>
      <c r="F19" s="26"/>
    </row>
    <row r="20" spans="1:6" ht="60" x14ac:dyDescent="0.25">
      <c r="A20" s="17" t="s">
        <v>3</v>
      </c>
      <c r="B20" s="18">
        <f>B21+B25</f>
        <v>555540</v>
      </c>
      <c r="C20" s="18">
        <f>C21+C25</f>
        <v>555540</v>
      </c>
      <c r="D20" s="18">
        <f t="shared" si="1"/>
        <v>100</v>
      </c>
      <c r="E20" s="18">
        <f>E21+E25</f>
        <v>546090.5</v>
      </c>
      <c r="F20" s="27">
        <f t="shared" si="3"/>
        <v>98.299042373186452</v>
      </c>
    </row>
    <row r="21" spans="1:6" ht="15.75" x14ac:dyDescent="0.25">
      <c r="A21" s="5" t="s">
        <v>14</v>
      </c>
      <c r="B21" s="20">
        <f>B22+B23+B24</f>
        <v>456475.8</v>
      </c>
      <c r="C21" s="20">
        <f>C22+C23+C24</f>
        <v>456475.8</v>
      </c>
      <c r="D21" s="20">
        <f t="shared" si="1"/>
        <v>100</v>
      </c>
      <c r="E21" s="20">
        <f t="shared" ref="E21" si="5">E22+E23+E24</f>
        <v>448838.70000000007</v>
      </c>
      <c r="F21" s="28">
        <f t="shared" si="3"/>
        <v>98.326943071242795</v>
      </c>
    </row>
    <row r="22" spans="1:6" ht="15.75" x14ac:dyDescent="0.25">
      <c r="A22" s="7" t="s">
        <v>15</v>
      </c>
      <c r="B22" s="2">
        <v>273180.2</v>
      </c>
      <c r="C22" s="2">
        <v>273180.2</v>
      </c>
      <c r="D22" s="30">
        <f t="shared" si="1"/>
        <v>100</v>
      </c>
      <c r="E22" s="29">
        <v>268798.7</v>
      </c>
      <c r="F22" s="26">
        <f t="shared" si="3"/>
        <v>98.39611362756159</v>
      </c>
    </row>
    <row r="23" spans="1:6" ht="15.75" x14ac:dyDescent="0.25">
      <c r="A23" s="7" t="s">
        <v>16</v>
      </c>
      <c r="B23" s="2">
        <v>83614.899999999994</v>
      </c>
      <c r="C23" s="2">
        <v>83614.899999999994</v>
      </c>
      <c r="D23" s="30">
        <f t="shared" si="1"/>
        <v>100</v>
      </c>
      <c r="E23" s="29">
        <v>82720.600000000006</v>
      </c>
      <c r="F23" s="26">
        <f t="shared" si="3"/>
        <v>98.930453782758832</v>
      </c>
    </row>
    <row r="24" spans="1:6" ht="15.75" x14ac:dyDescent="0.25">
      <c r="A24" s="8" t="s">
        <v>17</v>
      </c>
      <c r="B24" s="2">
        <v>99680.7</v>
      </c>
      <c r="C24" s="2">
        <v>99680.7</v>
      </c>
      <c r="D24" s="30">
        <f>C24/B24*100</f>
        <v>100</v>
      </c>
      <c r="E24" s="30">
        <v>97319.4</v>
      </c>
      <c r="F24" s="26">
        <f t="shared" si="3"/>
        <v>97.63113621794389</v>
      </c>
    </row>
    <row r="25" spans="1:6" ht="15.75" x14ac:dyDescent="0.25">
      <c r="A25" s="15" t="s">
        <v>18</v>
      </c>
      <c r="B25" s="20">
        <f>SUM(B26:B32)</f>
        <v>99064.2</v>
      </c>
      <c r="C25" s="20">
        <f>SUM(C26:C32)</f>
        <v>99064.2</v>
      </c>
      <c r="D25" s="31">
        <f t="shared" si="1"/>
        <v>100</v>
      </c>
      <c r="E25" s="31">
        <f t="shared" ref="E25" si="6">SUM(E26:E32)</f>
        <v>97251.799999999988</v>
      </c>
      <c r="F25" s="28">
        <f t="shared" si="3"/>
        <v>98.170479345717212</v>
      </c>
    </row>
    <row r="26" spans="1:6" x14ac:dyDescent="0.25">
      <c r="A26" s="1" t="s">
        <v>9</v>
      </c>
      <c r="B26" s="2">
        <v>27041.3</v>
      </c>
      <c r="C26" s="2">
        <v>27041.3</v>
      </c>
      <c r="D26" s="32">
        <f t="shared" si="1"/>
        <v>100</v>
      </c>
      <c r="E26" s="29">
        <v>26199</v>
      </c>
      <c r="F26" s="26">
        <f t="shared" si="3"/>
        <v>96.885134960227504</v>
      </c>
    </row>
    <row r="27" spans="1:6" x14ac:dyDescent="0.25">
      <c r="A27" s="1" t="s">
        <v>8</v>
      </c>
      <c r="B27" s="2">
        <v>3437.1</v>
      </c>
      <c r="C27" s="2">
        <v>3437.1</v>
      </c>
      <c r="D27" s="32">
        <f t="shared" si="1"/>
        <v>100</v>
      </c>
      <c r="E27" s="32">
        <v>3243.2</v>
      </c>
      <c r="F27" s="26">
        <f t="shared" si="3"/>
        <v>94.35861627534841</v>
      </c>
    </row>
    <row r="28" spans="1:6" x14ac:dyDescent="0.25">
      <c r="A28" s="16" t="s">
        <v>4</v>
      </c>
      <c r="B28" s="2">
        <v>341.7</v>
      </c>
      <c r="C28" s="2">
        <v>341.7</v>
      </c>
      <c r="D28" s="32">
        <f t="shared" si="1"/>
        <v>100</v>
      </c>
      <c r="E28" s="32">
        <v>263.89999999999998</v>
      </c>
      <c r="F28" s="26">
        <f t="shared" si="3"/>
        <v>77.231489610769671</v>
      </c>
    </row>
    <row r="29" spans="1:6" x14ac:dyDescent="0.25">
      <c r="A29" s="16" t="s">
        <v>5</v>
      </c>
      <c r="B29" s="2">
        <v>360</v>
      </c>
      <c r="C29" s="2">
        <v>360</v>
      </c>
      <c r="D29" s="32">
        <f t="shared" si="1"/>
        <v>100</v>
      </c>
      <c r="E29" s="29">
        <v>348</v>
      </c>
      <c r="F29" s="26">
        <f t="shared" si="3"/>
        <v>96.666666666666671</v>
      </c>
    </row>
    <row r="30" spans="1:6" x14ac:dyDescent="0.25">
      <c r="A30" s="16" t="s">
        <v>10</v>
      </c>
      <c r="B30" s="2">
        <v>42268.800000000003</v>
      </c>
      <c r="C30" s="2">
        <v>42268.800000000003</v>
      </c>
      <c r="D30" s="32">
        <f t="shared" si="1"/>
        <v>100</v>
      </c>
      <c r="E30" s="29">
        <v>41648.6</v>
      </c>
      <c r="F30" s="26">
        <f t="shared" si="3"/>
        <v>98.532723900370939</v>
      </c>
    </row>
    <row r="31" spans="1:6" ht="28.5" customHeight="1" x14ac:dyDescent="0.25">
      <c r="A31" s="16" t="s">
        <v>11</v>
      </c>
      <c r="B31" s="2">
        <v>25615.3</v>
      </c>
      <c r="C31" s="2">
        <v>25615.3</v>
      </c>
      <c r="D31" s="32">
        <f t="shared" si="1"/>
        <v>100</v>
      </c>
      <c r="E31" s="29">
        <v>25549.1</v>
      </c>
      <c r="F31" s="26">
        <f t="shared" si="3"/>
        <v>99.741560707858184</v>
      </c>
    </row>
    <row r="32" spans="1:6" ht="30" x14ac:dyDescent="0.25">
      <c r="A32" s="16" t="s">
        <v>7</v>
      </c>
      <c r="B32" s="2">
        <f t="shared" ref="B32" si="7">C32</f>
        <v>0</v>
      </c>
      <c r="C32" s="29">
        <v>0</v>
      </c>
      <c r="D32" s="32"/>
      <c r="E32" s="29">
        <v>0</v>
      </c>
      <c r="F32" s="26"/>
    </row>
    <row r="33" spans="1:6" s="21" customFormat="1" ht="29.25" customHeight="1" x14ac:dyDescent="0.25">
      <c r="A33" s="17" t="s">
        <v>6</v>
      </c>
      <c r="B33" s="18">
        <v>5511</v>
      </c>
      <c r="C33" s="18">
        <v>5511</v>
      </c>
      <c r="D33" s="14">
        <f t="shared" si="1"/>
        <v>100</v>
      </c>
      <c r="E33" s="18">
        <v>5462</v>
      </c>
      <c r="F33" s="24">
        <f t="shared" si="3"/>
        <v>99.11086917074941</v>
      </c>
    </row>
    <row r="34" spans="1:6" x14ac:dyDescent="0.25">
      <c r="A34" s="19" t="s">
        <v>0</v>
      </c>
      <c r="B34" s="22">
        <f>B7+B20+B33</f>
        <v>1110853.5</v>
      </c>
      <c r="C34" s="22">
        <f>C7+C20+C33</f>
        <v>1110853.5</v>
      </c>
      <c r="D34" s="14">
        <f t="shared" si="1"/>
        <v>100</v>
      </c>
      <c r="E34" s="22">
        <f>E7+E20+E33</f>
        <v>1094187.8999999999</v>
      </c>
      <c r="F34" s="24">
        <f t="shared" si="3"/>
        <v>98.49974816661242</v>
      </c>
    </row>
  </sheetData>
  <mergeCells count="4">
    <mergeCell ref="B1:C1"/>
    <mergeCell ref="C4:F4"/>
    <mergeCell ref="A2:F2"/>
    <mergeCell ref="D1:F1"/>
  </mergeCells>
  <pageMargins left="0.70866141732283472" right="0.70866141732283472" top="0.74803149606299213" bottom="0.74803149606299213" header="0.31496062992125984" footer="0.31496062992125984"/>
  <pageSetup paperSize="9" scale="55" firstPageNumber="31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Первоочередные 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MedvedevSM</cp:lastModifiedBy>
  <cp:lastPrinted>2019-03-28T11:25:19Z</cp:lastPrinted>
  <dcterms:created xsi:type="dcterms:W3CDTF">2016-02-08T11:06:31Z</dcterms:created>
  <dcterms:modified xsi:type="dcterms:W3CDTF">2019-03-28T11:25:29Z</dcterms:modified>
</cp:coreProperties>
</file>